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Relationship Type="http://schemas.openxmlformats.org/package/2006/relationships/meatadata/core-properties" Target="/docProps/core0.xml" Id="r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defaultThemeVersion="124226"/>
  <x:bookViews>
    <x:workbookView xWindow="240" yWindow="240" windowWidth="18060" windowHeight="6930"/>
  </x:bookViews>
  <x:sheets>
    <x:sheet name="Anexo8" sheetId="1" r:id="rId1"/>
  </x:sheets>
  <x:definedNames>
    <x:definedName name="_xlnm.Print_Titles" localSheetId="0">Anexo8!$1:$6</x:definedName>
  </x:definedNames>
  <x:calcPr calcId="145621"/>
</x:workbook>
</file>

<file path=xl/calcChain.xml><?xml version="1.0" encoding="utf-8"?>
<calcChain xmlns="http://schemas.openxmlformats.org/spreadsheetml/2006/main">
  <c r="L7" i="1" l="1"/>
  <c r="K7" i="1"/>
  <c r="I7" i="1"/>
  <c r="H7" i="1"/>
  <c r="E7" i="1"/>
  <c r="L16" i="1"/>
  <c r="K16" i="1"/>
  <c r="I16" i="1"/>
  <c r="H16" i="1"/>
  <c r="E16" i="1"/>
</calcChain>
</file>

<file path=xl/sharedStrings.xml><?xml version="1.0" encoding="utf-8"?>
<sst xmlns="http://schemas.openxmlformats.org/spreadsheetml/2006/main" count="38" uniqueCount="35">
  <si>
    <t>PERÍODO: DEL  1 de enero al  30 de junio de  2019</t>
  </si>
  <si>
    <t/>
  </si>
  <si>
    <t>CLAVE</t>
  </si>
  <si>
    <t>DEVENGADO</t>
  </si>
  <si>
    <t>1 Impuestos</t>
  </si>
  <si>
    <t>2 Cuotas y Aportaciones de seguridad social</t>
  </si>
  <si>
    <t>3 Contribuciones de mejoras</t>
  </si>
  <si>
    <t>4 Derechos</t>
  </si>
  <si>
    <t>5 Productos</t>
  </si>
  <si>
    <t>6 Aprovechamientos</t>
  </si>
  <si>
    <t>7 Ingresos por ventas de bienes y servicios</t>
  </si>
  <si>
    <t>8 Participaciones y Aportaciones</t>
  </si>
  <si>
    <t>9 Transferencias, Asignaciones, Subsidios y Otras Ayudas</t>
  </si>
  <si>
    <t>Total</t>
  </si>
  <si>
    <t>Declaramos bajo protesta de decir verdad que los estados financieros y sus notas son razonablemente correctos y son propiedad del emisor.</t>
  </si>
  <si>
    <t>PRESIDENTE</t>
  </si>
  <si>
    <t>TESORERO</t>
  </si>
  <si>
    <t xml:space="preserve">L.C.I. Iván Saúl Mendoza Yescas
</t>
  </si>
  <si>
    <t>AYUNTAMIENTO DE CABORCA, SONORA.</t>
  </si>
  <si>
    <t>CAPITULO Y CONCEPTO</t>
  </si>
  <si>
    <t>ESTIMADO</t>
  </si>
  <si>
    <t>MODIFICADO</t>
  </si>
  <si>
    <t>RECAUDADO</t>
  </si>
  <si>
    <t>DIFERENCIA</t>
  </si>
  <si>
    <t>INGRESO</t>
  </si>
  <si>
    <t>AMPLIACIONES/ REDUCCIONES</t>
  </si>
  <si>
    <t>ANEXO 8 A</t>
  </si>
  <si>
    <t>ESTADO ANALÍTICO DE INGRESOS POR FUENTE DE FINANCIAMIENTO</t>
  </si>
  <si>
    <t>Ingresos del Gobierno</t>
  </si>
  <si>
    <t>Ingresos de Organismos</t>
  </si>
  <si>
    <t>Ingresos Derivados de Financiamiento</t>
  </si>
  <si>
    <t>Ingresos Derivados de Financiamiento Total</t>
  </si>
  <si>
    <t xml:space="preserve"> </t>
  </si>
  <si>
    <t>______________________________________</t>
  </si>
  <si>
    <t xml:space="preserve">Lic. Librado Macías González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</si>
</sst>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80A]#,##0;\(#,##0\)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  <family val="2"/>
    </font>
    <font>
      <b/>
      <sz val="11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name val="Calibri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name val="Calibri"/>
      <family val="2"/>
    </font>
    <font>
      <b/>
      <sz val="9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top" readingOrder="1"/>
    </xf>
    <xf numFmtId="0" fontId="10" fillId="2" borderId="7" xfId="0" applyNumberFormat="1" applyFont="1" applyFill="1" applyBorder="1" applyAlignment="1">
      <alignment horizontal="center" vertical="center" wrapText="1" readingOrder="1"/>
    </xf>
    <xf numFmtId="0" fontId="10" fillId="2" borderId="7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4" fontId="8" fillId="0" borderId="1" xfId="0" applyNumberFormat="1" applyFont="1" applyFill="1" applyBorder="1" applyAlignment="1">
      <alignment vertical="center" readingOrder="1"/>
    </xf>
    <xf numFmtId="164" fontId="10" fillId="0" borderId="1" xfId="0" applyNumberFormat="1" applyFont="1" applyFill="1" applyBorder="1" applyAlignment="1">
      <alignment vertical="center" readingOrder="1"/>
    </xf>
    <xf numFmtId="0" fontId="11" fillId="2" borderId="4" xfId="0" applyNumberFormat="1" applyFont="1" applyFill="1" applyBorder="1" applyAlignment="1">
      <alignment horizontal="center" wrapText="1" readingOrder="1"/>
    </xf>
    <xf numFmtId="0" fontId="12" fillId="0" borderId="5" xfId="0" applyNumberFormat="1" applyFont="1" applyFill="1" applyBorder="1" applyAlignment="1">
      <alignment wrapText="1"/>
    </xf>
    <xf numFmtId="0" fontId="10" fillId="2" borderId="7" xfId="0" applyNumberFormat="1" applyFont="1" applyFill="1" applyBorder="1" applyAlignment="1">
      <alignment vertical="center" wrapText="1" readingOrder="1"/>
    </xf>
    <xf numFmtId="0" fontId="9" fillId="0" borderId="5" xfId="0" applyNumberFormat="1" applyFont="1" applyFill="1" applyBorder="1" applyAlignment="1">
      <alignment vertical="center" wrapText="1"/>
    </xf>
    <xf numFmtId="0" fontId="10" fillId="2" borderId="6" xfId="0" applyNumberFormat="1" applyFont="1" applyFill="1" applyBorder="1" applyAlignment="1">
      <alignment horizontal="center" vertical="center" wrapText="1" readingOrder="1"/>
    </xf>
    <xf numFmtId="0" fontId="10" fillId="2" borderId="5" xfId="0" applyNumberFormat="1" applyFont="1" applyFill="1" applyBorder="1" applyAlignment="1">
      <alignment horizontal="center" vertical="center" wrapText="1" readingOrder="1"/>
    </xf>
    <xf numFmtId="0" fontId="10" fillId="2" borderId="8" xfId="0" applyNumberFormat="1" applyFont="1" applyFill="1" applyBorder="1" applyAlignment="1">
      <alignment horizontal="center" vertical="center" wrapText="1" readingOrder="1"/>
    </xf>
    <xf numFmtId="0" fontId="10" fillId="2" borderId="9" xfId="0" applyNumberFormat="1" applyFont="1" applyFill="1" applyBorder="1" applyAlignment="1">
      <alignment horizontal="center" vertical="center" wrapText="1" readingOrder="1"/>
    </xf>
    <xf numFmtId="0" fontId="10" fillId="2" borderId="1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 readingOrder="1"/>
    </xf>
    <xf numFmtId="164" fontId="8" fillId="0" borderId="1" xfId="0" applyNumberFormat="1" applyFont="1" applyFill="1" applyBorder="1" applyAlignment="1">
      <alignment vertical="center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9" fillId="0" borderId="2" xfId="0" applyNumberFormat="1" applyFont="1" applyFill="1" applyBorder="1" applyAlignment="1">
      <alignment vertical="top"/>
    </xf>
    <xf numFmtId="164" fontId="10" fillId="2" borderId="1" xfId="0" applyNumberFormat="1" applyFont="1" applyFill="1" applyBorder="1" applyAlignment="1">
      <alignment vertical="top" readingOrder="1"/>
    </xf>
    <xf numFmtId="0" fontId="8" fillId="0" borderId="6" xfId="0" applyNumberFormat="1" applyFont="1" applyFill="1" applyBorder="1" applyAlignment="1">
      <alignment horizontal="left" vertical="top" wrapText="1" readingOrder="1"/>
    </xf>
    <xf numFmtId="0" fontId="13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14" fillId="0" borderId="0" xfId="0" applyNumberFormat="1" applyFont="1" applyFill="1" applyBorder="1"/>
    <xf numFmtId="0" fontId="10" fillId="2" borderId="3" xfId="0" applyNumberFormat="1" applyFont="1" applyFill="1" applyBorder="1" applyAlignment="1">
      <alignment horizontal="center" vertical="center" wrapText="1" readingOrder="1"/>
    </xf>
    <xf numFmtId="0" fontId="10" fillId="0" borderId="2" xfId="0" applyNumberFormat="1" applyFont="1" applyFill="1" applyBorder="1" applyAlignment="1">
      <alignment vertical="center" readingOrder="1"/>
    </xf>
    <xf numFmtId="0" fontId="8" fillId="0" borderId="2" xfId="0" applyNumberFormat="1" applyFont="1" applyFill="1" applyBorder="1" applyAlignment="1">
      <alignment vertical="center" readingOrder="1"/>
    </xf>
    <xf numFmtId="0" fontId="10" fillId="2" borderId="2" xfId="0" applyNumberFormat="1" applyFont="1" applyFill="1" applyBorder="1" applyAlignment="1">
      <alignment horizontal="right" vertical="top" readingOrder="1"/>
    </xf>
    <xf numFmtId="0" fontId="8" fillId="0" borderId="0" xfId="0" applyNumberFormat="1" applyFont="1" applyFill="1" applyBorder="1" applyAlignment="1">
      <alignment horizontal="left" vertical="top" wrapText="1" readingOrder="1"/>
    </xf>
    <xf numFmtId="0" fontId="10" fillId="2" borderId="11" xfId="0" applyNumberFormat="1" applyFont="1" applyFill="1" applyBorder="1" applyAlignment="1">
      <alignment horizontal="center" vertical="center" wrapText="1" readingOrder="1"/>
    </xf>
    <xf numFmtId="0" fontId="10" fillId="0" borderId="11" xfId="0" applyNumberFormat="1" applyFont="1" applyFill="1" applyBorder="1" applyAlignment="1">
      <alignment horizontal="center" vertical="center" readingOrder="1"/>
    </xf>
    <xf numFmtId="0" fontId="13" fillId="0" borderId="11" xfId="0" applyNumberFormat="1" applyFont="1" applyFill="1" applyBorder="1" applyAlignment="1">
      <alignment horizontal="center" vertical="center" readingOrder="1"/>
    </xf>
    <xf numFmtId="0" fontId="8" fillId="0" borderId="11" xfId="0" applyNumberFormat="1" applyFont="1" applyFill="1" applyBorder="1" applyAlignment="1">
      <alignment horizontal="center" vertical="center" readingOrder="1"/>
    </xf>
    <xf numFmtId="0" fontId="9" fillId="0" borderId="11" xfId="0" applyNumberFormat="1" applyFont="1" applyFill="1" applyBorder="1" applyAlignment="1">
      <alignment horizontal="center" vertical="center" readingOrder="1"/>
    </xf>
    <xf numFmtId="0" fontId="10" fillId="2" borderId="11" xfId="0" applyNumberFormat="1" applyFont="1" applyFill="1" applyBorder="1" applyAlignment="1">
      <alignment horizontal="center" vertical="top" readingOrder="1"/>
    </xf>
    <xf numFmtId="0" fontId="9" fillId="0" borderId="11" xfId="0" applyNumberFormat="1" applyFont="1" applyFill="1" applyBorder="1" applyAlignment="1">
      <alignment horizontal="center" vertical="top" readingOrder="1"/>
    </xf>
    <xf numFmtId="0" fontId="6" fillId="0" borderId="0" xfId="0" applyFont="1" applyFill="1" applyBorder="1" applyAlignment="1"/>
    <xf numFmtId="0" fontId="7" fillId="0" borderId="0" xfId="0" applyNumberFormat="1" applyFont="1" applyFill="1" applyBorder="1" applyAlignment="1">
      <alignment horizontal="center" wrapText="1" readingOrder="1"/>
    </xf>
    <xf numFmtId="0" fontId="4" fillId="0" borderId="0" xfId="0" applyNumberFormat="1" applyFont="1" applyFill="1" applyBorder="1" applyAlignment="1">
      <alignment horizontal="center" wrapText="1" readingOrder="1"/>
    </xf>
    <xf numFmtId="0" fontId="1" fillId="0" borderId="0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L44"/>
  <x:sheetViews>
    <x:sheetView showGridLines="0" tabSelected="1" zoomScaleNormal="100" workbookViewId="0">
      <x:pane ySplit="6" topLeftCell="A7" activePane="bottomLeft" state="frozen"/>
      <x:selection pane="bottomLeft" activeCell="C5" sqref="C5:D6"/>
    </x:sheetView>
  </x:sheetViews>
  <x:sheetFormatPr baseColWidth="10" defaultRowHeight="15" x14ac:dyDescent="0.25"/>
  <x:cols>
    <x:col min="1" max="1" width="5" customWidth="1"/>
    <x:col min="2" max="2" width="3.42578125" customWidth="1"/>
    <x:col min="3" max="3" width="13" customWidth="1"/>
    <x:col min="4" max="4" width="33.42578125" customWidth="1"/>
    <x:col min="5" max="5" width="11.7109375" customWidth="1"/>
    <x:col min="6" max="6" width="4.140625" customWidth="1"/>
    <x:col min="7" max="7" width="9.85546875" customWidth="1"/>
    <x:col min="8" max="8" width="13.28515625" customWidth="1"/>
    <x:col min="9" max="9" width="3" customWidth="1"/>
    <x:col min="10" max="10" width="10" customWidth="1"/>
    <x:col min="11" max="11" width="12.5703125" customWidth="1"/>
    <x:col min="12" max="12" width="13.140625" customWidth="1"/>
  </x:cols>
  <x:sheetData>
    <x:row r="1" spans="1:12" ht="19.5" customHeight="1" x14ac:dyDescent="0.25">
      <x:c r="A1" s="19" t="s">
        <x:v>27</x:v>
      </x:c>
      <x:c r="B1" s="20"/>
      <x:c r="C1" s="20"/>
      <x:c r="D1" s="20"/>
      <x:c r="E1" s="20"/>
      <x:c r="F1" s="20"/>
      <x:c r="G1" s="20"/>
      <x:c r="H1" s="20"/>
      <x:c r="I1" s="20"/>
      <x:c r="J1" s="20"/>
      <x:c r="K1" s="20"/>
      <x:c r="L1" s="20"/>
    </x:row>
    <x:row r="2" spans="1:12" ht="15" customHeight="1" x14ac:dyDescent="0.25">
      <x:c r="A2" s="21" t="s">
        <x:v>26</x:v>
      </x:c>
      <x:c r="B2" s="20"/>
      <x:c r="C2" s="20"/>
      <x:c r="D2" s="20"/>
      <x:c r="E2" s="20"/>
      <x:c r="F2" s="20"/>
      <x:c r="G2" s="20"/>
      <x:c r="H2" s="20"/>
      <x:c r="I2" s="20"/>
      <x:c r="J2" s="20"/>
      <x:c r="K2" s="20"/>
      <x:c r="L2" s="20"/>
    </x:row>
    <x:row r="3" spans="1:12" ht="15.75" customHeight="1" x14ac:dyDescent="0.25">
      <x:c r="A3" s="22" t="s">
        <x:v>18</x:v>
      </x:c>
      <x:c r="B3" s="20"/>
      <x:c r="C3" s="20"/>
      <x:c r="D3" s="20"/>
      <x:c r="E3" s="20"/>
      <x:c r="F3" s="20"/>
      <x:c r="G3" s="20"/>
      <x:c r="H3" s="20"/>
      <x:c r="I3" s="20"/>
      <x:c r="J3" s="20"/>
      <x:c r="K3" s="20"/>
      <x:c r="L3" s="20"/>
    </x:row>
    <x:row r="4" spans="1:12" ht="19.5" customHeight="1" x14ac:dyDescent="0.25">
      <x:c r="A4" s="23" t="s">
        <x:v>0</x:v>
      </x:c>
      <x:c r="B4" s="20"/>
      <x:c r="C4" s="20"/>
      <x:c r="D4" s="20"/>
      <x:c r="E4" s="20"/>
      <x:c r="F4" s="20"/>
      <x:c r="G4" s="20"/>
      <x:c r="H4" s="20"/>
      <x:c r="I4" s="20"/>
      <x:c r="J4" s="20"/>
      <x:c r="K4" s="20"/>
      <x:c r="L4" s="20"/>
    </x:row>
    <x:row r="5" spans="1:12" s="1" customFormat="1" ht="18" customHeight="1" x14ac:dyDescent="0.25">
      <x:c r="A5" s="40" t="s">
        <x:v>2</x:v>
      </x:c>
      <x:c r="B5" s="40"/>
      <x:c r="C5" s="14" t="s">
        <x:v>19</x:v>
      </x:c>
      <x:c r="D5" s="14"/>
      <x:c r="E5" s="16" t="s">
        <x:v>24</x:v>
      </x:c>
      <x:c r="F5" s="17"/>
      <x:c r="G5" s="17"/>
      <x:c r="H5" s="17"/>
      <x:c r="I5" s="17"/>
      <x:c r="J5" s="17"/>
      <x:c r="K5" s="17"/>
      <x:c r="L5" s="18"/>
    </x:row>
    <x:row r="6" spans="1:12" s="1" customFormat="1" ht="24.75" customHeight="1" x14ac:dyDescent="0.25">
      <x:c r="A6" s="40"/>
      <x:c r="B6" s="40"/>
      <x:c r="C6" s="35"/>
      <x:c r="D6" s="15"/>
      <x:c r="E6" s="5" t="s">
        <x:v>20</x:v>
      </x:c>
      <x:c r="F6" s="10" t="s">
        <x:v>25</x:v>
      </x:c>
      <x:c r="G6" s="11"/>
      <x:c r="H6" s="5" t="s">
        <x:v>21</x:v>
      </x:c>
      <x:c r="I6" s="12" t="s">
        <x:v>3</x:v>
      </x:c>
      <x:c r="J6" s="13"/>
      <x:c r="K6" s="6" t="s">
        <x:v>22</x:v>
      </x:c>
      <x:c r="L6" s="5" t="s">
        <x:v>23</x:v>
      </x:c>
    </x:row>
    <x:row r="7" spans="1:12" s="33" customFormat="1" ht="16.5" customHeight="1" x14ac:dyDescent="0.25">
      <x:c r="A7" s="41"/>
      <x:c r="B7" s="42"/>
      <x:c r="C7" s="36" t="s">
        <x:v>28</x:v>
      </x:c>
      <x:c r="D7" s="32"/>
      <x:c r="E7" s="9">
        <x:f>E8+E11+E13+E12+E14</x:f>
        <x:v>190730735</x:v>
      </x:c>
      <x:c r="F7" s="25"/>
      <x:c r="G7" s="32"/>
      <x:c r="H7" s="9">
        <x:f>H8+H11+H12+H13+H14</x:f>
        <x:v>190730735</x:v>
      </x:c>
      <x:c r="I7" s="25">
        <x:f>I8+I11+I12+I13+I14</x:f>
        <x:v>170956047.44</x:v>
      </x:c>
      <x:c r="J7" s="32"/>
      <x:c r="K7" s="9">
        <x:f>K8+K11+K12+K13+K14</x:f>
        <x:v>170956047.44</x:v>
      </x:c>
      <x:c r="L7" s="9">
        <x:f>L8+L11+L12+L13+L14</x:f>
        <x:v>19774687.560000002</x:v>
      </x:c>
    </x:row>
    <x:row r="8" spans="1:12" s="3" customFormat="1" ht="16.5" customHeight="1" x14ac:dyDescent="0.25">
      <x:c r="A8" s="43">
        <x:v>1000</x:v>
      </x:c>
      <x:c r="B8" s="44"/>
      <x:c r="C8" s="37" t="s">
        <x:v>4</x:v>
      </x:c>
      <x:c r="D8" s="24"/>
      <x:c r="E8" s="8">
        <x:v>27867665</x:v>
      </x:c>
      <x:c r="F8" s="26">
        <x:v>0</x:v>
      </x:c>
      <x:c r="G8" s="24"/>
      <x:c r="H8" s="8">
        <x:v>27867665</x:v>
      </x:c>
      <x:c r="I8" s="26">
        <x:v>26418799.91</x:v>
      </x:c>
      <x:c r="J8" s="24"/>
      <x:c r="K8" s="8">
        <x:v>26418799.91</x:v>
      </x:c>
      <x:c r="L8" s="8">
        <x:v>1448865.09</x:v>
      </x:c>
    </x:row>
    <x:row r="9" spans="1:12" s="3" customFormat="1" ht="16.5" customHeight="1" x14ac:dyDescent="0.25">
      <x:c r="A9" s="43">
        <x:v>2000</x:v>
      </x:c>
      <x:c r="B9" s="44"/>
      <x:c r="C9" s="37" t="s">
        <x:v>5</x:v>
      </x:c>
      <x:c r="D9" s="24"/>
      <x:c r="E9" s="8">
        <x:v>0</x:v>
      </x:c>
      <x:c r="F9" s="26">
        <x:v>0</x:v>
      </x:c>
      <x:c r="G9" s="24"/>
      <x:c r="H9" s="8">
        <x:v>0</x:v>
      </x:c>
      <x:c r="I9" s="26">
        <x:v>0</x:v>
      </x:c>
      <x:c r="J9" s="24"/>
      <x:c r="K9" s="8">
        <x:v>0</x:v>
      </x:c>
      <x:c r="L9" s="8">
        <x:v>0</x:v>
      </x:c>
    </x:row>
    <x:row r="10" spans="1:12" s="3" customFormat="1" ht="16.5" customHeight="1" x14ac:dyDescent="0.25">
      <x:c r="A10" s="43">
        <x:v>3000</x:v>
      </x:c>
      <x:c r="B10" s="44"/>
      <x:c r="C10" s="37" t="s">
        <x:v>6</x:v>
      </x:c>
      <x:c r="D10" s="24"/>
      <x:c r="E10" s="8" t="s">
        <x:v>32</x:v>
      </x:c>
      <x:c r="F10" s="26">
        <x:v>0</x:v>
      </x:c>
      <x:c r="G10" s="24"/>
      <x:c r="H10" s="8">
        <x:v>0</x:v>
      </x:c>
      <x:c r="I10" s="26">
        <x:v>0</x:v>
      </x:c>
      <x:c r="J10" s="24"/>
      <x:c r="K10" s="8">
        <x:v>0</x:v>
      </x:c>
      <x:c r="L10" s="8">
        <x:v>0</x:v>
      </x:c>
    </x:row>
    <x:row r="11" spans="1:12" s="3" customFormat="1" ht="16.5" customHeight="1" x14ac:dyDescent="0.25">
      <x:c r="A11" s="43">
        <x:v>4000</x:v>
      </x:c>
      <x:c r="B11" s="44"/>
      <x:c r="C11" s="37" t="s">
        <x:v>7</x:v>
      </x:c>
      <x:c r="D11" s="24"/>
      <x:c r="E11" s="8">
        <x:v>8200681</x:v>
      </x:c>
      <x:c r="F11" s="26">
        <x:v>0</x:v>
      </x:c>
      <x:c r="G11" s="24"/>
      <x:c r="H11" s="8">
        <x:v>8200681</x:v>
      </x:c>
      <x:c r="I11" s="26">
        <x:v>10763782.98</x:v>
      </x:c>
      <x:c r="J11" s="24"/>
      <x:c r="K11" s="8">
        <x:v>10763782.98</x:v>
      </x:c>
      <x:c r="L11" s="8">
        <x:v>-2563101.98</x:v>
      </x:c>
    </x:row>
    <x:row r="12" spans="1:12" s="3" customFormat="1" ht="16.5" customHeight="1" x14ac:dyDescent="0.25">
      <x:c r="A12" s="43">
        <x:v>5000</x:v>
      </x:c>
      <x:c r="B12" s="44"/>
      <x:c r="C12" s="37" t="s">
        <x:v>8</x:v>
      </x:c>
      <x:c r="D12" s="24"/>
      <x:c r="E12" s="8">
        <x:v>641636</x:v>
      </x:c>
      <x:c r="F12" s="26">
        <x:v>0</x:v>
      </x:c>
      <x:c r="G12" s="24"/>
      <x:c r="H12" s="8">
        <x:v>641636</x:v>
      </x:c>
      <x:c r="I12" s="26">
        <x:v>765512.57</x:v>
      </x:c>
      <x:c r="J12" s="24"/>
      <x:c r="K12" s="8">
        <x:v>765512.57</x:v>
      </x:c>
      <x:c r="L12" s="8">
        <x:v>-123876.57</x:v>
      </x:c>
    </x:row>
    <x:row r="13" spans="1:12" s="3" customFormat="1" ht="16.5" customHeight="1" x14ac:dyDescent="0.25">
      <x:c r="A13" s="43">
        <x:v>6000</x:v>
      </x:c>
      <x:c r="B13" s="44"/>
      <x:c r="C13" s="37" t="s">
        <x:v>9</x:v>
      </x:c>
      <x:c r="D13" s="24"/>
      <x:c r="E13" s="8">
        <x:v>3845214</x:v>
      </x:c>
      <x:c r="F13" s="26">
        <x:v>0</x:v>
      </x:c>
      <x:c r="G13" s="24"/>
      <x:c r="H13" s="8">
        <x:v>3845214</x:v>
      </x:c>
      <x:c r="I13" s="26">
        <x:v>5510525.3300000001</x:v>
      </x:c>
      <x:c r="J13" s="24"/>
      <x:c r="K13" s="8">
        <x:v>5510525.3300000001</x:v>
      </x:c>
      <x:c r="L13" s="8">
        <x:v>-1665311.33</x:v>
      </x:c>
    </x:row>
    <x:row r="14" spans="1:12" s="3" customFormat="1" ht="16.5" customHeight="1" x14ac:dyDescent="0.25">
      <x:c r="A14" s="43">
        <x:v>8000</x:v>
      </x:c>
      <x:c r="B14" s="44"/>
      <x:c r="C14" s="37" t="s">
        <x:v>11</x:v>
      </x:c>
      <x:c r="D14" s="24"/>
      <x:c r="E14" s="8">
        <x:v>150175539</x:v>
      </x:c>
      <x:c r="F14" s="26">
        <x:v>0</x:v>
      </x:c>
      <x:c r="G14" s="24"/>
      <x:c r="H14" s="8">
        <x:v>150175539</x:v>
      </x:c>
      <x:c r="I14" s="26">
        <x:v>127497426.65000001</x:v>
      </x:c>
      <x:c r="J14" s="24"/>
      <x:c r="K14" s="8">
        <x:v>127497426.65000001</x:v>
      </x:c>
      <x:c r="L14" s="8">
        <x:v>22678112.350000001</x:v>
      </x:c>
    </x:row>
    <x:row r="15" spans="1:12" s="3" customFormat="1" ht="16.5" customHeight="1" x14ac:dyDescent="0.25">
      <x:c r="A15" s="43">
        <x:v>9000</x:v>
      </x:c>
      <x:c r="B15" s="44"/>
      <x:c r="C15" s="37" t="s">
        <x:v>12</x:v>
      </x:c>
      <x:c r="D15" s="24"/>
      <x:c r="E15" s="8">
        <x:v>0</x:v>
      </x:c>
      <x:c r="F15" s="26">
        <x:v>0</x:v>
      </x:c>
      <x:c r="G15" s="24"/>
      <x:c r="H15" s="8">
        <x:v>0</x:v>
      </x:c>
      <x:c r="I15" s="26">
        <x:v>0</x:v>
      </x:c>
      <x:c r="J15" s="24"/>
      <x:c r="K15" s="8">
        <x:v>0</x:v>
      </x:c>
      <x:c r="L15" s="8">
        <x:v>0</x:v>
      </x:c>
    </x:row>
    <x:row r="16" spans="1:12" s="33" customFormat="1" ht="16.5" customHeight="1" x14ac:dyDescent="0.25">
      <x:c r="A16" s="41"/>
      <x:c r="B16" s="42"/>
      <x:c r="C16" s="36" t="s">
        <x:v>29</x:v>
      </x:c>
      <x:c r="D16" s="32"/>
      <x:c r="E16" s="9">
        <x:f>E17+E18</x:f>
        <x:v>39523042</x:v>
      </x:c>
      <x:c r="F16" s="25">
        <x:v>0</x:v>
      </x:c>
      <x:c r="G16" s="32"/>
      <x:c r="H16" s="9">
        <x:f>H17+H18</x:f>
        <x:v>39523042</x:v>
      </x:c>
      <x:c r="I16" s="25">
        <x:f>I17</x:f>
        <x:v>31024264.100000001</x:v>
      </x:c>
      <x:c r="J16" s="32"/>
      <x:c r="K16" s="9">
        <x:f>K17</x:f>
        <x:v>31024264.100000001</x:v>
      </x:c>
      <x:c r="L16" s="9">
        <x:f>L17</x:f>
        <x:v>8498777.9000000004</x:v>
      </x:c>
    </x:row>
    <x:row r="17" spans="1:12" s="3" customFormat="1" ht="16.5" customHeight="1" x14ac:dyDescent="0.25">
      <x:c r="A17" s="43">
        <x:v>7000</x:v>
      </x:c>
      <x:c r="B17" s="44"/>
      <x:c r="C17" s="37" t="s">
        <x:v>10</x:v>
      </x:c>
      <x:c r="D17" s="24"/>
      <x:c r="E17" s="8">
        <x:v>39523042</x:v>
      </x:c>
      <x:c r="F17" s="26">
        <x:v>0</x:v>
      </x:c>
      <x:c r="G17" s="24"/>
      <x:c r="H17" s="8">
        <x:v>39523042</x:v>
      </x:c>
      <x:c r="I17" s="26">
        <x:v>31024264.100000001</x:v>
      </x:c>
      <x:c r="J17" s="24"/>
      <x:c r="K17" s="8">
        <x:v>31024264.100000001</x:v>
      </x:c>
      <x:c r="L17" s="8">
        <x:v>8498777.9000000004</x:v>
      </x:c>
    </x:row>
    <x:row r="18" spans="1:12" s="3" customFormat="1" ht="16.5" customHeight="1" x14ac:dyDescent="0.25">
      <x:c r="A18" s="43">
        <x:v>9000</x:v>
      </x:c>
      <x:c r="B18" s="44"/>
      <x:c r="C18" s="37" t="s">
        <x:v>12</x:v>
      </x:c>
      <x:c r="D18" s="24"/>
      <x:c r="E18" s="8">
        <x:v>0</x:v>
      </x:c>
      <x:c r="F18" s="26">
        <x:v>0</x:v>
      </x:c>
      <x:c r="G18" s="24"/>
      <x:c r="H18" s="8">
        <x:v>0</x:v>
      </x:c>
      <x:c r="I18" s="26">
        <x:v>0</x:v>
      </x:c>
      <x:c r="J18" s="24"/>
      <x:c r="K18" s="8">
        <x:v>0</x:v>
      </x:c>
      <x:c r="L18" s="8">
        <x:v>0</x:v>
      </x:c>
    </x:row>
    <x:row r="19" spans="1:12" s="33" customFormat="1" ht="16.5" customHeight="1" x14ac:dyDescent="0.25">
      <x:c r="A19" s="41"/>
      <x:c r="B19" s="42"/>
      <x:c r="C19" s="36" t="s">
        <x:v>30</x:v>
      </x:c>
      <x:c r="D19" s="32"/>
      <x:c r="E19" s="9">
        <x:v>0</x:v>
      </x:c>
      <x:c r="F19" s="25">
        <x:v>0</x:v>
      </x:c>
      <x:c r="G19" s="32"/>
      <x:c r="H19" s="9">
        <x:v>0</x:v>
      </x:c>
      <x:c r="I19" s="25">
        <x:v>0</x:v>
      </x:c>
      <x:c r="J19" s="32"/>
      <x:c r="K19" s="9">
        <x:v>0</x:v>
      </x:c>
      <x:c r="L19" s="9">
        <x:v>0</x:v>
      </x:c>
    </x:row>
    <x:row r="20" spans="1:12" s="3" customFormat="1" ht="16.5" customHeight="1" x14ac:dyDescent="0.25">
      <x:c r="A20" s="43"/>
      <x:c r="B20" s="44"/>
      <x:c r="C20" s="37" t="s">
        <x:v>31</x:v>
      </x:c>
      <x:c r="D20" s="24"/>
      <x:c r="E20" s="8">
        <x:v>0</x:v>
      </x:c>
      <x:c r="F20" s="26">
        <x:v>0</x:v>
      </x:c>
      <x:c r="G20" s="24"/>
      <x:c r="H20" s="8">
        <x:v>0</x:v>
      </x:c>
      <x:c r="I20" s="26">
        <x:v>0</x:v>
      </x:c>
      <x:c r="J20" s="24"/>
      <x:c r="K20" s="8">
        <x:v>0</x:v>
      </x:c>
      <x:c r="L20" s="8">
        <x:v>0</x:v>
      </x:c>
    </x:row>
    <x:row r="21" spans="1:12" s="2" customFormat="1" ht="16.5" customHeight="1" x14ac:dyDescent="0.25">
      <x:c r="A21" s="45" t="s">
        <x:v>1</x:v>
      </x:c>
      <x:c r="B21" s="46"/>
      <x:c r="C21" s="38" t="s">
        <x:v>13</x:v>
      </x:c>
      <x:c r="D21" s="29"/>
      <x:c r="E21" s="4">
        <x:v>230253777</x:v>
      </x:c>
      <x:c r="F21" s="30">
        <x:v>0</x:v>
      </x:c>
      <x:c r="G21" s="29"/>
      <x:c r="H21" s="4">
        <x:v>230253777</x:v>
      </x:c>
      <x:c r="I21" s="30">
        <x:v>201980311.53999999</x:v>
      </x:c>
      <x:c r="J21" s="29"/>
      <x:c r="K21" s="4">
        <x:v>201980311.53999999</x:v>
      </x:c>
      <x:c r="L21" s="4">
        <x:v>28273465.460000001</x:v>
      </x:c>
    </x:row>
    <x:row r="22" spans="1:12" ht="27" customHeight="1" x14ac:dyDescent="0.25">
      <x:c r="A22" s="39" t="s">
        <x:v>14</x:v>
      </x:c>
      <x:c r="B22" s="39"/>
      <x:c r="C22" s="31"/>
      <x:c r="D22" s="31"/>
      <x:c r="E22" s="31"/>
      <x:c r="F22" s="31"/>
      <x:c r="G22" s="31"/>
      <x:c r="H22" s="31"/>
      <x:c r="I22" s="31"/>
      <x:c r="J22" s="31"/>
      <x:c r="K22" s="31"/>
      <x:c r="L22" s="31"/>
    </x:row>
    <x:row r="23" spans="1:12" ht="41.25" customHeight="1" x14ac:dyDescent="0.25">
      <x:c r="C23" s="7"/>
      <x:c r="D23" s="7"/>
      <x:c r="E23" s="34" t="s">
        <x:v>32</x:v>
      </x:c>
    </x:row>
    <x:row r="24" spans="1:12" s="2" customFormat="1" ht="19.5" customHeight="1" x14ac:dyDescent="0.25">
      <x:c r="A24" s="48" t="s">
        <x:v>33</x:v>
      </x:c>
      <x:c r="B24" s="49"/>
      <x:c r="C24" s="49"/>
      <x:c r="D24" s="49"/>
      <x:c r="E24" s="49"/>
      <x:c r="F24" s="50"/>
      <x:c r="G24" s="48" t="s">
        <x:v>33</x:v>
      </x:c>
      <x:c r="H24" s="49"/>
      <x:c r="I24" s="49"/>
      <x:c r="J24" s="49"/>
      <x:c r="K24" s="49"/>
      <x:c r="L24" s="49"/>
    </x:row>
    <x:row r="25" spans="1:12" ht="19.5" customHeight="1" x14ac:dyDescent="0.25">
      <x:c r="A25" s="27" t="s">
        <x:v>34</x:v>
      </x:c>
      <x:c r="B25" s="27"/>
      <x:c r="C25" s="27"/>
      <x:c r="D25" s="27"/>
      <x:c r="E25" s="27"/>
      <x:c r="F25" s="47"/>
      <x:c r="G25" s="27" t="s">
        <x:v>17</x:v>
      </x:c>
      <x:c r="H25" s="27"/>
      <x:c r="I25" s="27"/>
      <x:c r="J25" s="27"/>
      <x:c r="K25" s="27"/>
      <x:c r="L25" s="27"/>
    </x:row>
    <x:row r="26" spans="1:12" ht="19.5" customHeight="1" x14ac:dyDescent="0.25">
      <x:c r="A26" s="28" t="s">
        <x:v>15</x:v>
      </x:c>
      <x:c r="B26" s="28"/>
      <x:c r="C26" s="28"/>
      <x:c r="D26" s="28"/>
      <x:c r="E26" s="28"/>
      <x:c r="F26" s="2"/>
      <x:c r="G26" s="28" t="s">
        <x:v>16</x:v>
      </x:c>
      <x:c r="H26" s="28"/>
      <x:c r="I26" s="28"/>
      <x:c r="J26" s="28"/>
      <x:c r="K26" s="28"/>
      <x:c r="L26" s="28"/>
    </x:row>
    <x:row r="27" spans="1:12" ht="19.5" customHeight="1" x14ac:dyDescent="0.25"/>
    <x:row r="28" spans="1:12" ht="19.5" customHeight="1" x14ac:dyDescent="0.25"/>
    <x:row r="29" spans="1:12" ht="19.5" customHeight="1" x14ac:dyDescent="0.25"/>
    <x:row r="30" spans="1:12" ht="19.5" customHeight="1" x14ac:dyDescent="0.25"/>
    <x:row r="31" spans="1:12" ht="19.5" customHeight="1" x14ac:dyDescent="0.25"/>
    <x:row r="32" spans="1:12" ht="19.5" customHeight="1" x14ac:dyDescent="0.25"/>
    <x:row r="33" ht="19.5" customHeight="1" x14ac:dyDescent="0.25"/>
    <x:row r="34" ht="19.5" customHeight="1" x14ac:dyDescent="0.25"/>
    <x:row r="35" ht="19.5" customHeight="1" x14ac:dyDescent="0.25"/>
    <x:row r="36" ht="19.5" customHeight="1" x14ac:dyDescent="0.25"/>
    <x:row r="37" ht="19.5" customHeight="1" x14ac:dyDescent="0.25"/>
    <x:row r="38" ht="19.5" customHeight="1" x14ac:dyDescent="0.25"/>
    <x:row r="39" ht="19.5" customHeight="1" x14ac:dyDescent="0.25"/>
    <x:row r="40" ht="19.5" customHeight="1" x14ac:dyDescent="0.25"/>
    <x:row r="41" ht="19.5" customHeight="1" x14ac:dyDescent="0.25"/>
    <x:row r="42" ht="19.5" customHeight="1" x14ac:dyDescent="0.25"/>
    <x:row r="43" ht="19.5" customHeight="1" x14ac:dyDescent="0.25"/>
    <x:row r="44" ht="19.5" customHeight="1" x14ac:dyDescent="0.25"/>
  </x:sheetData>
  <x:sheetProtection password="" sheet="1" objects="1" scenarios="1"/>
  <x:mergeCells count="76">
    <x:mergeCell ref="A16:B16"/>
    <x:mergeCell ref="F16:G16"/>
    <x:mergeCell ref="I16:J16"/>
    <x:mergeCell ref="A21:B21"/>
    <x:mergeCell ref="C21:D21"/>
    <x:mergeCell ref="F21:G21"/>
    <x:mergeCell ref="I21:J21"/>
    <x:mergeCell ref="A22:L22"/>
    <x:mergeCell ref="A24:E24"/>
    <x:mergeCell ref="A25:E25"/>
    <x:mergeCell ref="A26:E26"/>
    <x:mergeCell ref="G24:L24"/>
    <x:mergeCell ref="G25:L25"/>
    <x:mergeCell ref="G26:L26"/>
    <x:mergeCell ref="A15:B15"/>
    <x:mergeCell ref="C15:D15"/>
    <x:mergeCell ref="F15:G15"/>
    <x:mergeCell ref="I15:J15"/>
    <x:mergeCell ref="A20:B20"/>
    <x:mergeCell ref="C20:D20"/>
    <x:mergeCell ref="F20:G20"/>
    <x:mergeCell ref="I20:J20"/>
    <x:mergeCell ref="A19:B19"/>
    <x:mergeCell ref="C19:D19"/>
    <x:mergeCell ref="F19:G19"/>
    <x:mergeCell ref="I19:J19"/>
    <x:mergeCell ref="A14:B14"/>
    <x:mergeCell ref="C14:D14"/>
    <x:mergeCell ref="F14:G14"/>
    <x:mergeCell ref="I14:J14"/>
    <x:mergeCell ref="A17:B17"/>
    <x:mergeCell ref="C17:D17"/>
    <x:mergeCell ref="F17:G17"/>
    <x:mergeCell ref="I17:J17"/>
    <x:mergeCell ref="A13:B13"/>
    <x:mergeCell ref="C13:D13"/>
    <x:mergeCell ref="F13:G13"/>
    <x:mergeCell ref="I13:J13"/>
    <x:mergeCell ref="A12:B12"/>
    <x:mergeCell ref="C12:D12"/>
    <x:mergeCell ref="F12:G12"/>
    <x:mergeCell ref="I12:J12"/>
    <x:mergeCell ref="A18:B18"/>
    <x:mergeCell ref="C18:D18"/>
    <x:mergeCell ref="F18:G18"/>
    <x:mergeCell ref="I18:J18"/>
    <x:mergeCell ref="A11:B11"/>
    <x:mergeCell ref="C11:D11"/>
    <x:mergeCell ref="F11:G11"/>
    <x:mergeCell ref="I11:J11"/>
    <x:mergeCell ref="C16:D16"/>
    <x:mergeCell ref="A9:B9"/>
    <x:mergeCell ref="C9:D9"/>
    <x:mergeCell ref="F9:G9"/>
    <x:mergeCell ref="I9:J9"/>
    <x:mergeCell ref="A10:B10"/>
    <x:mergeCell ref="C10:D10"/>
    <x:mergeCell ref="F10:G10"/>
    <x:mergeCell ref="I10:J10"/>
    <x:mergeCell ref="A8:B8"/>
    <x:mergeCell ref="C8:D8"/>
    <x:mergeCell ref="F8:G8"/>
    <x:mergeCell ref="I8:J8"/>
    <x:mergeCell ref="A7:B7"/>
    <x:mergeCell ref="C7:D7"/>
    <x:mergeCell ref="F7:G7"/>
    <x:mergeCell ref="I7:J7"/>
    <x:mergeCell ref="F6:G6"/>
    <x:mergeCell ref="I6:J6"/>
    <x:mergeCell ref="C5:D6"/>
    <x:mergeCell ref="A5:B6"/>
    <x:mergeCell ref="E5:L5"/>
    <x:mergeCell ref="A1:L1"/>
    <x:mergeCell ref="A2:L2"/>
    <x:mergeCell ref="A3:L3"/>
    <x:mergeCell ref="A4:L4"/>
  </x:mergeCells>
  <x:pageMargins left="0.70866141732283472" right="0.70866141732283472" top="0.74803149606299213" bottom="0.74803149606299213" header="0.31496062992125984" footer="0.31496062992125984"/>
  <x:pageSetup scale="92" fitToHeight="0" orientation="landscape" horizontalDpi="300" verticalDpi="300" r:id="rId1"/>
  <x:headerFooter alignWithMargins="0">
    <x:oddHeader>&amp;R
Hoja &amp;P de 1</x:oddHeader>
    <x:oddFooter>ISAF-64c68f40-c524-b973-94b1-02ae70735cdd
8/2/2019 9:39:47 AM</x:oddFooter>
    <x:evenFooter>ISAF-64c68f40-c524-b973-94b1-02ae70735cdd
8/2/2019 9:39:47 AM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Anexo8</vt:lpstr>
      <vt:lpstr>Anexo8!Títulos_a_imprimir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Rodolfo Lizarraga Montaño</cp:lastModifiedBy>
  <cp:lastPrinted>2019-08-01T01:00:55Z</cp:lastPrinted>
  <dcterms:created xsi:type="dcterms:W3CDTF">2019-07-29T19:11:14Z</dcterms:created>
  <dcterms:modified xsi:type="dcterms:W3CDTF">2019-08-01T01:01:08Z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